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555_ТО АМС Андижан\ЗД\"/>
    </mc:Choice>
  </mc:AlternateContent>
  <bookViews>
    <workbookView xWindow="0" yWindow="0" windowWidth="28800" windowHeight="12405"/>
  </bookViews>
  <sheets>
    <sheet name="Стоимость работ" sheetId="4" r:id="rId1"/>
    <sheet name="Предельная стоимость" sheetId="7"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6" i="7" l="1"/>
  <c r="G36" i="7"/>
  <c r="G35" i="7"/>
  <c r="H35" i="7" s="1"/>
  <c r="G33" i="7"/>
  <c r="H33" i="7" s="1"/>
  <c r="G32" i="7"/>
  <c r="H32" i="7" s="1"/>
  <c r="G31" i="7"/>
  <c r="H31" i="7" s="1"/>
  <c r="G30" i="7"/>
  <c r="H30" i="7" s="1"/>
  <c r="G28" i="7"/>
  <c r="H28" i="7" s="1"/>
  <c r="G27" i="7"/>
  <c r="H27" i="7" s="1"/>
  <c r="G26" i="7"/>
  <c r="H26" i="7" s="1"/>
  <c r="G24" i="7"/>
  <c r="H24" i="7" s="1"/>
  <c r="H22" i="7"/>
  <c r="G22" i="7"/>
  <c r="G21" i="7"/>
  <c r="H21" i="7" s="1"/>
  <c r="G19" i="7"/>
  <c r="H19" i="7" s="1"/>
  <c r="H17" i="7"/>
  <c r="G17" i="7"/>
  <c r="G16" i="7"/>
  <c r="H16" i="7" s="1"/>
  <c r="G15" i="7"/>
  <c r="H15" i="7" s="1"/>
  <c r="G14" i="7"/>
  <c r="H14" i="7" s="1"/>
  <c r="G13" i="7"/>
  <c r="H13" i="7" s="1"/>
  <c r="G12" i="7"/>
  <c r="H12" i="7" s="1"/>
  <c r="G11" i="7"/>
  <c r="H11" i="7" s="1"/>
  <c r="G10" i="7"/>
  <c r="H10" i="7" s="1"/>
  <c r="H9" i="7"/>
  <c r="G9" i="7"/>
  <c r="G8" i="7"/>
  <c r="H8" i="7" s="1"/>
  <c r="G7" i="7"/>
  <c r="H7" i="7" s="1"/>
  <c r="G6" i="7"/>
  <c r="H6" i="7" s="1"/>
  <c r="H37" i="7" l="1"/>
</calcChain>
</file>

<file path=xl/sharedStrings.xml><?xml version="1.0" encoding="utf-8"?>
<sst xmlns="http://schemas.openxmlformats.org/spreadsheetml/2006/main" count="206" uniqueCount="87">
  <si>
    <t>ISH TURLARI</t>
  </si>
  <si>
    <t>O'lchov birligi</t>
  </si>
  <si>
    <t>Bir dona narxi, QQS siz</t>
  </si>
  <si>
    <t>QQS qiymati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</si>
  <si>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</si>
  <si>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</si>
  <si>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</si>
  <si>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</si>
  <si>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</si>
  <si>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</si>
  <si>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TAYANCH USTUNIGA TEXNIK XIZMAT KO'RSATISH, shu jumladan:</t>
  </si>
  <si>
    <t xml:space="preserve">TAYANCH USTUNINI TUTIB TURUVCHI TIZIMGA TEXNIK XIZMAT KO'RSATISH, shu jumladan: </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</si>
  <si>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</si>
  <si>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</si>
  <si>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</si>
  <si>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</si>
  <si>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TOM QISMIDA JOYLASHGAN TAYANCH USTUN ASOSIGA TEXNIK XIZMAT KO'RSATISH, shu jumladan: </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</si>
  <si>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</si>
  <si>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PANJARALI TO'SIQLARGA XIZMAT KO'RSATISH, shu jumladan:</t>
  </si>
  <si>
    <t>Panjara to'sig'i bitta bo'limi yoki panjara eshigini to'rini tiklash</t>
  </si>
  <si>
    <t>Panjara to'sig'i bitta bo'limi yoki panjara eshigini to'rini to'liq almashtirish</t>
  </si>
  <si>
    <t>USTUNNI HIMOYA CHIROG'I TIZIMIGA (YCHT) HIZMAT KURSATISH, shu jumladan:</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</si>
  <si>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</si>
  <si>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</si>
  <si>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Umumiy narxi</t>
  </si>
  <si>
    <t>soni</t>
  </si>
  <si>
    <t>TOM QISMIDA JOYLASHGAN KO'P QAVATLI KALTA RRL MINORAGA TEXNIK XIZMAT KO'RSATISH, (1.4 - ilovada kiritilgan ishlarning batafsil tavsifi ko'rsatilgan)</t>
  </si>
  <si>
    <t>YERDA JOYLASHGAN BETON USTUNLARGA TEXNIK XIZMAT KO'RSATISH VA TA'MIRLASH, (1.6.T - ilovada kiritilgan ishlarning batafsil tavsifi ko'rsatilgan)</t>
  </si>
  <si>
    <t>1</t>
  </si>
  <si>
    <t>1.1</t>
  </si>
  <si>
    <t>1.2</t>
  </si>
  <si>
    <t>1.3</t>
  </si>
  <si>
    <t>1.4</t>
  </si>
  <si>
    <t>BALANDLIGI 30m DAN OSHMAGAN YERDA JOYLASHGAN USTUNGA TEXNIK XIZMAT KO'RSATISH VA TA'MIRLASH, (1.2.Т - ilovada kiritilgan ishlarning batafsil tavsifi ko'rsatilgan)</t>
  </si>
  <si>
    <t>1.5</t>
  </si>
  <si>
    <t>BALANDLIGI 40m DAN OSHMAGAN YERDA JOYLASHGAN MINORAGA TEXNIK XIZMAT KO'RSATISH (1.3 - ilovada kiritilgan ishlarning batafsil tavsifi ko'rsatilgan)</t>
  </si>
  <si>
    <t>1.6</t>
  </si>
  <si>
    <t>BALANDLIGI 30m DAN OSHMAGAN YERDA JOYLASHGAN MINORAGA TEXNIK XIZMAT KO'RSATISH VA TA'MIRLASH, (1.3.T - ilovada kiritilgan ishlarning batafsil tavsifi ko'rsatilgan)</t>
  </si>
  <si>
    <t>1.7</t>
  </si>
  <si>
    <t>BALANDLIGI 40m DAN OSHMAGAN YERDA JOYLASHGAN MINORAGA TEXNIK XIZMAT KO'RSATISH VA TA'MIRLASH, (1.3.T - ilovada kiritilgan ishlarning batafsil tavsifi ko'rsatilgan)</t>
  </si>
  <si>
    <t>1.8</t>
  </si>
  <si>
    <t>1.9</t>
  </si>
  <si>
    <t>TOM QISMIDA JOYLASHGAN QUVURSIMON USTUNGA TEXNIK XIZMAT KO'RSATISH, (1.5 - ilovada kiritilgan ishlarning batafsil tavsifi ko'rsatilgan)</t>
  </si>
  <si>
    <t>1.10</t>
  </si>
  <si>
    <t>YERDA JOYLASHGAN BETON USTUNLARGA TEXNIK XIZMAT KO'RSATISH, (1.6 - ilovada kiritilgan ishlarning batafsil tavsifi ko'rsatilgan)</t>
  </si>
  <si>
    <t>1.11</t>
  </si>
  <si>
    <t>1.12</t>
  </si>
  <si>
    <t>PANJARALI TO'SIQNI BO'YASH (1.8.T - ilovada kiritilgan ishlarning batafsil tavsifi ko'rsatilgan)</t>
  </si>
  <si>
    <t>2</t>
  </si>
  <si>
    <t>2.1</t>
  </si>
  <si>
    <r>
      <t xml:space="preserve">Ikki tomonlama burama tishli </t>
    </r>
    <r>
      <rPr>
        <sz val="8"/>
        <color theme="1"/>
        <rFont val="Times New Roman"/>
        <family val="1"/>
        <charset val="204"/>
      </rPr>
      <t>bog'ichlarni almashtirish, o'rnatish</t>
    </r>
  </si>
  <si>
    <t>3</t>
  </si>
  <si>
    <t>3.1</t>
  </si>
  <si>
    <t>3.2</t>
  </si>
  <si>
    <t>4</t>
  </si>
  <si>
    <t>4.1</t>
  </si>
  <si>
    <t>5</t>
  </si>
  <si>
    <t>5.1</t>
  </si>
  <si>
    <t>5.2</t>
  </si>
  <si>
    <t>5.3</t>
  </si>
  <si>
    <t>Panjara to'sig'i bitta bo'limi yoki panjara eshigini almashtirish yoki tiklash</t>
  </si>
  <si>
    <t>6</t>
  </si>
  <si>
    <t>6.1</t>
  </si>
  <si>
    <t xml:space="preserve">HCHT yoritgichini almashtirish yoki o'rnatish. HCHT yoritgichiga qo'yilgan talablar:
- himoya sifati kamida IP65 bo'lishi shart
- ~180 - ~280 V AC
- Imax - 15 A
- qizil rang 
- E27 standartiga mos yorug'lik manbasini (lampochkani) almashtirish imkoniyati bo'lishligi.
- ishlash harorati -20С - + 50С
- Shisha yoki chidamli optik polikorbanat qolibli
- HCHT yoritgichini o'rnatish va mahkamlash uchun quvursimon ustun, kerakli materiallar va mahkamlagichlar bo'lishi shart.  </t>
  </si>
  <si>
    <t>6.2</t>
  </si>
  <si>
    <t xml:space="preserve">Yorug'lik fotorelesini almashtirish yoki o'rnatish. Yorug'lik fotorelesi talablari:
- himoya sifati kamida IP65 bo'lishi shart
- ~180 - ~280 VAC
- Imax - 15 A
- yoqib-o'chirish uchun sozlash diapazoni bo'lishi shart
- ish harorati -20С - + 50С
Yorug'lik fotorelesini o'rnatish va mahkamlash uchun kerakli materiallar va mahkamlagichlar bo'lishi shart.  </t>
  </si>
  <si>
    <t>6.3</t>
  </si>
  <si>
    <t xml:space="preserve">Taqsimlash qutisini almashtirish yoki o'rnatish. Himoya sifati kamida IP65 standartiga mos bo'lishi shart
- tarqatish qutisini o'rnatish va mahkamlash uchun kerakli materiallar va mahkamlagichlar bo'lishi shart.  </t>
  </si>
  <si>
    <t>6.4</t>
  </si>
  <si>
    <t xml:space="preserve">HCHT elektr kabelini almashtirish yoki o'rnatish (kabel turi ВБШв 4х2,5). HCHT elektr kabeli uzunligi HCHT yoritgichida o'rnatilgan patrondan boshlab uskuna turgan xonagacha uzunlikda bo'lishi shart.
HCHT elektr kabelini o'rnatish va mahkamlash uchun kerakli materiallar va mahkamlagichlar bo'lishi shart.  </t>
  </si>
  <si>
    <t>7</t>
  </si>
  <si>
    <r>
      <t>FIDER VA SOVUTGICH KIRISH O'RINLAR ZICHLIGINI BARTARAF ETISH</t>
    </r>
    <r>
      <rPr>
        <b/>
        <sz val="8"/>
        <color theme="1"/>
        <rFont val="Times New Roman"/>
        <family val="1"/>
        <charset val="204"/>
      </rPr>
      <t>, shu jumladan:</t>
    </r>
  </si>
  <si>
    <t>7.1</t>
  </si>
  <si>
    <t>7.2</t>
  </si>
  <si>
    <r>
      <t>­</t>
    </r>
    <r>
      <rPr>
        <sz val="11"/>
        <color rgb="FFFF0000"/>
        <rFont val="Times New Roman"/>
        <family val="1"/>
        <charset val="204"/>
      </rPr>
      <t>      Narxlar tanlovning maksimal qiymatini shakllantirishini ko‘rsatish uchun ma'lumot maqsadida berilgan;</t>
    </r>
  </si>
  <si>
    <r>
      <t>­</t>
    </r>
    <r>
      <rPr>
        <sz val="11"/>
        <color rgb="FFFF0000"/>
        <rFont val="Times New Roman"/>
        <family val="1"/>
        <charset val="204"/>
      </rPr>
      <t>      Narx taklifini ishtirokchi taklifni taqdim etishda maxsus axborot portalining elektron tizimining tegishli bo‘limiga kiritishi kerak;</t>
    </r>
  </si>
  <si>
    <r>
      <t>­</t>
    </r>
    <r>
      <rPr>
        <sz val="11"/>
        <color rgb="FFFF0000"/>
        <rFont val="Times New Roman"/>
        <family val="1"/>
        <charset val="204"/>
      </rPr>
      <t>      Ishtirokchi tomonidan har bir pozitsiya bo‘yicha taklif qilingan narx belgilangan maksimal narxni oshmasligi kerak. Taklifning umumiy qiymati ko‘rsatilgan hajmlardan kelib chiqib hisoblanishi lozim;</t>
    </r>
  </si>
  <si>
    <r>
      <t>­</t>
    </r>
    <r>
      <rPr>
        <sz val="11"/>
        <color rgb="FFFF0000"/>
        <rFont val="Times New Roman"/>
        <family val="1"/>
        <charset val="204"/>
      </rPr>
      <t>      Yutuvchi shartnoma tuzilishi vaqtida spetsifikatsiyaning yakuniy versiyasini taqdim etishga majbur bo‘ladi va ushbu spetsifikatsiya shartnomaning ajralmas qismi bo‘ladi;</t>
    </r>
  </si>
  <si>
    <r>
      <t>­</t>
    </r>
    <r>
      <rPr>
        <sz val="11"/>
        <color rgb="FFFF0000"/>
        <rFont val="Times New Roman"/>
        <family val="1"/>
        <charset val="204"/>
      </rPr>
      <t>      Shu bilan birga, shartnomaning umumiy qiymati qat'iy hisoblanadi. Ishlar va to‘lovlar tomonlar tomonidan imzolangan buyurtmalar asosida amalga oshiriladi</t>
    </r>
  </si>
  <si>
    <r>
      <t>­</t>
    </r>
    <r>
      <rPr>
        <sz val="11"/>
        <color rgb="FFFF0000"/>
        <rFont val="Times New Roman"/>
        <family val="1"/>
        <charset val="204"/>
      </rPr>
      <t>    Цены носят информационный характер для демонстрации формирования предельной стоимости отбора;</t>
    </r>
  </si>
  <si>
    <r>
      <t>­</t>
    </r>
    <r>
      <rPr>
        <sz val="11"/>
        <color rgb="FFFF0000"/>
        <rFont val="Times New Roman"/>
        <family val="1"/>
        <charset val="204"/>
      </rPr>
      <t>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t>
    </r>
  </si>
  <si>
    <r>
      <t>­</t>
    </r>
    <r>
      <rPr>
        <sz val="11"/>
        <color rgb="FFFF0000"/>
        <rFont val="Times New Roman"/>
        <family val="1"/>
        <charset val="204"/>
      </rPr>
      <t>     Цена, предложенная участником по каждой позиции, не должна превышать установленную предельную цену за единицу. Общая стоимость предложения должна быть рассчитана исходя из указанных объемов.</t>
    </r>
  </si>
  <si>
    <r>
      <t>­</t>
    </r>
    <r>
      <rPr>
        <sz val="11"/>
        <color rgb="FFFF0000"/>
        <rFont val="Times New Roman"/>
        <family val="1"/>
        <charset val="204"/>
      </rPr>
      <t>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t>
    </r>
  </si>
  <si>
    <r>
      <t>­</t>
    </r>
    <r>
      <rPr>
        <sz val="11"/>
        <color rgb="FFFF0000"/>
        <rFont val="Times New Roman"/>
        <family val="1"/>
        <charset val="204"/>
      </rPr>
      <t>     При этом, общая стоимость договора является фиксированной. Работы и оплата будут производиться на основании подписанных сторонами заказов.</t>
    </r>
  </si>
  <si>
    <t>Ilova №3</t>
  </si>
  <si>
    <t>Предельная стоимость работ</t>
  </si>
  <si>
    <t>Стоимость работ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</si>
</sst>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color theme="1"/>
      <name val="Century Gothic"/>
      <family val="2"/>
      <charset val="204"/>
    </font>
    <font>
      <b/>
      <sz val="11"/>
      <color theme="1"/>
      <name val="Times New Roman"/>
      <family val="1"/>
      <charset val="204"/>
    </font>
    <font>
      <sz val="11"/>
      <color theme="1"/>
      <name val="Times New Roman"/>
      <family val="1"/>
      <charset val="204"/>
    </font>
    <font>
      <b/>
      <sz val="11"/>
      <color rgb="FF000000"/>
      <name val="Times New Roman"/>
      <family val="1"/>
      <charset val="204"/>
    </font>
    <font>
      <sz val="11"/>
      <color rgb="FF000000"/>
      <name val="Times New Roman"/>
      <family val="1"/>
      <charset val="204"/>
    </font>
    <font>
      <sz val="11"/>
      <color rgb="FF000000"/>
      <name val="Calibri"/>
      <family val="2"/>
      <charset val="204"/>
    </font>
    <font>
      <b/>
      <sz val="8"/>
      <color theme="1"/>
      <name val="Times New Roman"/>
      <family val="1"/>
      <charset val="204"/>
    </font>
    <font>
      <sz val="8"/>
      <color theme="1"/>
      <name val="Times New Roman"/>
      <family val="1"/>
      <charset val="204"/>
    </font>
    <font>
      <sz val="8"/>
      <name val="Times New Roman"/>
      <family val="1"/>
      <charset val="204"/>
    </font>
    <font>
      <b/>
      <sz val="8"/>
      <name val="Times New Roman"/>
      <family val="1"/>
      <charset val="204"/>
    </font>
    <font>
      <sz val="11"/>
      <color rgb="FFFF0000"/>
      <name val="Arial Narrow"/>
      <family val="2"/>
      <charset val="204"/>
    </font>
    <font>
      <sz val="11"/>
      <color rgb="FFFF0000"/>
      <name val="Times New Roman"/>
      <family val="1"/>
      <charset val="204"/>
    </font>
    <font>
      <sz val="11"/>
      <name val="Times New Roman"/>
      <family val="1"/>
      <charset val="204"/>
    </font>
    <font>
      <sz val="12"/>
      <name val="Times New Roman"/>
      <family val="1"/>
      <charset val="204"/>
    </font>
    <font>
      <b/>
      <sz val="17"/>
      <color theme="1"/>
      <name val="Times New Roman"/>
      <family val="1"/>
      <charset val="204"/>
    </font>
  </fonts>
  <fills count="5">
    <fill>
      <patternFill patternType="none"/>
    </fill>
    <fill>
      <patternFill patternType="gray125"/>
    </fill>
    <fill>
      <patternFill patternType="solid">
        <fgColor rgb="FFDEEAF6"/>
        <bgColor indexed="64"/>
      </patternFill>
    </fill>
    <fill>
      <patternFill patternType="solid">
        <fgColor rgb="FFDEEAF6"/>
        <bgColor rgb="FFDEEAF6"/>
      </patternFill>
    </fill>
    <fill>
      <patternFill patternType="solid">
        <fgColor theme="4" tint="0.79998168889431442"/>
        <bgColor rgb="FFDEEAF6"/>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63">
    <xf numFmtId="0" fontId="0" fillId="0" borderId="0" xfId="0"/>
    <xf numFmtId="0" fontId="4" fillId="0" borderId="1" xfId="0" applyFont="1" applyBorder="1" applyAlignment="1">
      <alignment vertical="center" wrapText="1"/>
    </xf>
    <xf numFmtId="0" fontId="2" fillId="0" borderId="1" xfId="0" applyFont="1" applyBorder="1" applyAlignment="1">
      <alignment horizontal="center" vertical="center"/>
    </xf>
    <xf numFmtId="0" fontId="5" fillId="0" borderId="1" xfId="0" applyFont="1" applyBorder="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9" fontId="3" fillId="0" borderId="1" xfId="0" applyNumberFormat="1" applyFont="1" applyBorder="1" applyAlignment="1">
      <alignment horizontal="center" vertical="center"/>
    </xf>
    <xf numFmtId="0" fontId="4" fillId="0" borderId="1" xfId="0" applyFont="1" applyBorder="1" applyAlignment="1">
      <alignment vertical="center"/>
    </xf>
    <xf numFmtId="9" fontId="3" fillId="0" borderId="1" xfId="0" applyNumberFormat="1" applyFont="1" applyBorder="1" applyAlignment="1">
      <alignment horizontal="center" vertical="center"/>
    </xf>
    <xf numFmtId="49" fontId="6" fillId="3" borderId="3"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3" fontId="6" fillId="3" borderId="4" xfId="0" applyNumberFormat="1" applyFont="1" applyFill="1" applyBorder="1" applyAlignment="1">
      <alignment horizontal="center" vertical="center" wrapText="1"/>
    </xf>
    <xf numFmtId="49" fontId="7" fillId="0" borderId="3" xfId="0" applyNumberFormat="1" applyFont="1" applyBorder="1" applyAlignment="1">
      <alignment horizontal="center" vertical="center"/>
    </xf>
    <xf numFmtId="0" fontId="8" fillId="0" borderId="3" xfId="0" applyFont="1" applyFill="1" applyBorder="1" applyAlignment="1">
      <alignment vertical="center" wrapText="1"/>
    </xf>
    <xf numFmtId="0" fontId="8" fillId="0" borderId="3" xfId="0" applyFont="1" applyFill="1" applyBorder="1" applyAlignment="1">
      <alignment horizontal="center" vertical="center" wrapText="1"/>
    </xf>
    <xf numFmtId="3" fontId="8" fillId="0" borderId="3"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xf>
    <xf numFmtId="0" fontId="6" fillId="3" borderId="3" xfId="0" applyFont="1" applyFill="1" applyBorder="1" applyAlignment="1">
      <alignment vertical="center" wrapText="1"/>
    </xf>
    <xf numFmtId="0" fontId="7" fillId="3" borderId="3" xfId="0" applyFont="1" applyFill="1" applyBorder="1" applyAlignment="1">
      <alignment horizontal="center" vertical="center" wrapText="1"/>
    </xf>
    <xf numFmtId="0" fontId="7" fillId="0" borderId="3" xfId="0" applyFont="1" applyFill="1" applyBorder="1" applyAlignment="1">
      <alignment wrapText="1"/>
    </xf>
    <xf numFmtId="0" fontId="7" fillId="0" borderId="3" xfId="0" applyFont="1" applyFill="1" applyBorder="1" applyAlignment="1">
      <alignment horizontal="center" vertical="center" wrapText="1"/>
    </xf>
    <xf numFmtId="0" fontId="9" fillId="3" borderId="3" xfId="0" applyFont="1" applyFill="1" applyBorder="1" applyAlignment="1">
      <alignment vertical="center" wrapText="1"/>
    </xf>
    <xf numFmtId="0" fontId="8" fillId="0" borderId="3" xfId="0" applyFont="1" applyFill="1" applyBorder="1" applyAlignment="1">
      <alignment vertical="top" wrapText="1"/>
    </xf>
    <xf numFmtId="0" fontId="7" fillId="0" borderId="3" xfId="0" applyFont="1" applyFill="1" applyBorder="1" applyAlignment="1">
      <alignment vertical="top" wrapText="1"/>
    </xf>
    <xf numFmtId="0" fontId="8" fillId="0" borderId="3" xfId="0" applyFont="1" applyFill="1" applyBorder="1" applyAlignment="1">
      <alignment wrapText="1"/>
    </xf>
    <xf numFmtId="0" fontId="8" fillId="0" borderId="3" xfId="0" applyFont="1" applyFill="1" applyBorder="1" applyAlignment="1"/>
    <xf numFmtId="3" fontId="8" fillId="0" borderId="5" xfId="0" applyNumberFormat="1" applyFont="1" applyFill="1" applyBorder="1" applyAlignment="1">
      <alignment horizontal="center" vertical="center" wrapText="1"/>
    </xf>
    <xf numFmtId="0" fontId="0" fillId="0" borderId="1" xfId="0" applyBorder="1"/>
    <xf numFmtId="9" fontId="3" fillId="0" borderId="1" xfId="0" applyNumberFormat="1" applyFont="1" applyBorder="1" applyAlignment="1">
      <alignment vertical="center"/>
    </xf>
    <xf numFmtId="3" fontId="8" fillId="4" borderId="5" xfId="0" applyNumberFormat="1" applyFont="1" applyFill="1" applyBorder="1" applyAlignment="1">
      <alignment horizontal="center" vertical="center" wrapText="1"/>
    </xf>
    <xf numFmtId="3" fontId="8" fillId="0" borderId="5" xfId="0" applyNumberFormat="1" applyFont="1" applyFill="1" applyBorder="1" applyAlignment="1">
      <alignment horizontal="center" vertical="center"/>
    </xf>
    <xf numFmtId="3" fontId="8" fillId="4" borderId="5" xfId="0" applyNumberFormat="1" applyFont="1" applyFill="1" applyBorder="1" applyAlignment="1">
      <alignment horizontal="center" vertical="center"/>
    </xf>
    <xf numFmtId="164" fontId="4" fillId="0" borderId="1" xfId="0" applyNumberFormat="1" applyFont="1" applyBorder="1" applyAlignment="1">
      <alignment vertical="center" wrapText="1"/>
    </xf>
    <xf numFmtId="164" fontId="0" fillId="0" borderId="1" xfId="0" applyNumberFormat="1" applyBorder="1"/>
    <xf numFmtId="164" fontId="4" fillId="2" borderId="1" xfId="0" applyNumberFormat="1" applyFont="1" applyFill="1" applyBorder="1" applyAlignment="1">
      <alignment horizontal="center" vertical="center" wrapText="1"/>
    </xf>
    <xf numFmtId="164" fontId="4" fillId="0" borderId="1" xfId="0" applyNumberFormat="1" applyFont="1" applyBorder="1" applyAlignment="1">
      <alignment vertical="center"/>
    </xf>
    <xf numFmtId="164" fontId="5" fillId="0" borderId="1" xfId="0" applyNumberFormat="1" applyFont="1" applyBorder="1" applyAlignment="1">
      <alignment vertical="center"/>
    </xf>
    <xf numFmtId="164" fontId="4" fillId="2" borderId="1" xfId="0" applyNumberFormat="1" applyFont="1" applyFill="1" applyBorder="1" applyAlignment="1">
      <alignment horizontal="center" vertical="center"/>
    </xf>
    <xf numFmtId="164" fontId="1" fillId="0" borderId="1" xfId="0" applyNumberFormat="1" applyFont="1" applyBorder="1" applyAlignment="1">
      <alignment horizontal="center" vertical="center"/>
    </xf>
    <xf numFmtId="49" fontId="2" fillId="0" borderId="8" xfId="0" applyNumberFormat="1" applyFont="1" applyBorder="1"/>
    <xf numFmtId="0" fontId="4" fillId="0" borderId="8" xfId="0" applyFont="1" applyBorder="1" applyAlignment="1">
      <alignment vertical="center"/>
    </xf>
    <xf numFmtId="0" fontId="2" fillId="0" borderId="8" xfId="0" applyFont="1" applyBorder="1"/>
    <xf numFmtId="4" fontId="12" fillId="0" borderId="8" xfId="0" applyNumberFormat="1" applyFont="1" applyBorder="1"/>
    <xf numFmtId="0" fontId="12" fillId="0" borderId="8" xfId="0" applyFont="1" applyBorder="1"/>
    <xf numFmtId="49" fontId="2" fillId="0" borderId="0" xfId="0" applyNumberFormat="1" applyFont="1"/>
    <xf numFmtId="0" fontId="4" fillId="0" borderId="0" xfId="0" applyFont="1" applyAlignment="1">
      <alignment vertical="center"/>
    </xf>
    <xf numFmtId="0" fontId="2" fillId="0" borderId="0" xfId="0" applyFont="1"/>
    <xf numFmtId="4" fontId="12" fillId="0" borderId="0" xfId="0" applyNumberFormat="1" applyFont="1"/>
    <xf numFmtId="0" fontId="12" fillId="0" borderId="0" xfId="0" applyFont="1"/>
    <xf numFmtId="3" fontId="12" fillId="0" borderId="0" xfId="0" applyNumberFormat="1" applyFont="1" applyAlignment="1">
      <alignment horizontal="right"/>
    </xf>
    <xf numFmtId="4" fontId="2" fillId="0" borderId="0" xfId="0" applyNumberFormat="1" applyFont="1"/>
    <xf numFmtId="4" fontId="13" fillId="0" borderId="0" xfId="0" applyNumberFormat="1" applyFont="1" applyAlignment="1">
      <alignment horizontal="center"/>
    </xf>
    <xf numFmtId="49" fontId="14" fillId="0" borderId="0" xfId="0" applyNumberFormat="1" applyFont="1" applyAlignment="1">
      <alignment horizontal="center"/>
    </xf>
    <xf numFmtId="9" fontId="3" fillId="0" borderId="1" xfId="0" applyNumberFormat="1" applyFont="1" applyBorder="1" applyAlignment="1">
      <alignment horizontal="center" vertical="center" wrapText="1"/>
    </xf>
    <xf numFmtId="9" fontId="3" fillId="0" borderId="6" xfId="0" applyNumberFormat="1" applyFont="1" applyBorder="1" applyAlignment="1">
      <alignment horizontal="center" vertical="center"/>
    </xf>
    <xf numFmtId="9" fontId="3" fillId="0" borderId="7" xfId="0" applyNumberFormat="1" applyFont="1" applyBorder="1" applyAlignment="1">
      <alignment horizontal="center" vertical="center"/>
    </xf>
    <xf numFmtId="9" fontId="3" fillId="0" borderId="2" xfId="0" applyNumberFormat="1" applyFont="1" applyBorder="1" applyAlignment="1">
      <alignment horizontal="center" vertical="center"/>
    </xf>
    <xf numFmtId="0" fontId="1" fillId="0" borderId="1" xfId="0" applyFont="1" applyBorder="1" applyAlignment="1">
      <alignment vertical="center"/>
    </xf>
    <xf numFmtId="9" fontId="3" fillId="0" borderId="1" xfId="0" applyNumberFormat="1" applyFont="1" applyBorder="1" applyAlignment="1">
      <alignment horizontal="center" vertical="center"/>
    </xf>
    <xf numFmtId="0" fontId="10" fillId="0" borderId="0" xfId="0" applyFont="1" applyFill="1" applyAlignment="1">
      <alignment vertical="center" wrapText="1"/>
    </xf>
    <xf numFmtId="0" fontId="10" fillId="0" borderId="0" xfId="0" applyFont="1" applyFill="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tabSelected="1" workbookViewId="0">
      <selection activeCell="A3" sqref="A3:H3"/>
    </sheetView>
  </sheetViews>
  <sheetFormatPr defaultRowHeight="16.5" x14ac:dyDescent="0.3"/>
  <cols>
    <col min="1" max="1" width="3.5" bestFit="1" customWidth="1"/>
    <col min="2" max="2" width="49.25" customWidth="1"/>
    <col min="4" max="4" width="3.625" bestFit="1" customWidth="1"/>
  </cols>
  <sheetData>
    <row r="1" spans="1:8" x14ac:dyDescent="0.3">
      <c r="A1" s="46"/>
      <c r="B1" s="48"/>
      <c r="C1" s="48"/>
      <c r="D1" s="48"/>
      <c r="E1" s="49"/>
      <c r="F1" s="51"/>
      <c r="G1" s="52"/>
      <c r="H1" s="53" t="s">
        <v>84</v>
      </c>
    </row>
    <row r="2" spans="1:8" x14ac:dyDescent="0.3">
      <c r="A2" s="46"/>
      <c r="B2" s="48"/>
      <c r="C2" s="48"/>
      <c r="D2" s="48"/>
      <c r="E2" s="49"/>
      <c r="F2" s="50"/>
      <c r="G2" s="52"/>
      <c r="H2" s="52"/>
    </row>
    <row r="3" spans="1:8" ht="21.75" x14ac:dyDescent="0.3">
      <c r="A3" s="54" t="s">
        <v>86</v>
      </c>
      <c r="B3" s="54"/>
      <c r="C3" s="54"/>
      <c r="D3" s="54"/>
      <c r="E3" s="54"/>
      <c r="F3" s="54"/>
      <c r="G3" s="54"/>
      <c r="H3" s="54"/>
    </row>
    <row r="5" spans="1:8" ht="57" x14ac:dyDescent="0.3">
      <c r="A5" s="11" t="s">
        <v>28</v>
      </c>
      <c r="B5" s="12" t="s">
        <v>0</v>
      </c>
      <c r="C5" s="12" t="s">
        <v>1</v>
      </c>
      <c r="D5" s="13" t="s">
        <v>25</v>
      </c>
      <c r="E5" s="4" t="s">
        <v>2</v>
      </c>
      <c r="F5" s="4" t="s">
        <v>3</v>
      </c>
      <c r="G5" s="4" t="s">
        <v>4</v>
      </c>
      <c r="H5" s="4" t="s">
        <v>5</v>
      </c>
    </row>
    <row r="6" spans="1:8" ht="33.75" x14ac:dyDescent="0.3">
      <c r="A6" s="14" t="s">
        <v>29</v>
      </c>
      <c r="B6" s="15" t="s">
        <v>6</v>
      </c>
      <c r="C6" s="16" t="s">
        <v>7</v>
      </c>
      <c r="D6" s="17">
        <v>110</v>
      </c>
      <c r="E6" s="1"/>
      <c r="F6" s="56">
        <v>0.12</v>
      </c>
      <c r="G6" s="3"/>
      <c r="H6" s="1"/>
    </row>
    <row r="7" spans="1:8" ht="33.75" x14ac:dyDescent="0.3">
      <c r="A7" s="14" t="s">
        <v>30</v>
      </c>
      <c r="B7" s="15" t="s">
        <v>8</v>
      </c>
      <c r="C7" s="16" t="s">
        <v>7</v>
      </c>
      <c r="D7" s="17">
        <v>33</v>
      </c>
      <c r="E7" s="1"/>
      <c r="F7" s="57"/>
      <c r="G7" s="1"/>
      <c r="H7" s="1"/>
    </row>
    <row r="8" spans="1:8" ht="33.75" x14ac:dyDescent="0.3">
      <c r="A8" s="14" t="s">
        <v>31</v>
      </c>
      <c r="B8" s="15" t="s">
        <v>9</v>
      </c>
      <c r="C8" s="16" t="s">
        <v>7</v>
      </c>
      <c r="D8" s="17">
        <v>10</v>
      </c>
      <c r="E8" s="1"/>
      <c r="F8" s="57"/>
      <c r="G8" s="1"/>
      <c r="H8" s="1"/>
    </row>
    <row r="9" spans="1:8" ht="33.75" x14ac:dyDescent="0.3">
      <c r="A9" s="14" t="s">
        <v>32</v>
      </c>
      <c r="B9" s="15" t="s">
        <v>33</v>
      </c>
      <c r="C9" s="16" t="s">
        <v>7</v>
      </c>
      <c r="D9" s="17">
        <v>2</v>
      </c>
      <c r="E9" s="1"/>
      <c r="F9" s="57"/>
      <c r="G9" s="1"/>
      <c r="H9" s="1"/>
    </row>
    <row r="10" spans="1:8" ht="33.75" x14ac:dyDescent="0.3">
      <c r="A10" s="14" t="s">
        <v>34</v>
      </c>
      <c r="B10" s="15" t="s">
        <v>35</v>
      </c>
      <c r="C10" s="16" t="s">
        <v>7</v>
      </c>
      <c r="D10" s="17">
        <v>147</v>
      </c>
      <c r="E10" s="1"/>
      <c r="F10" s="57"/>
      <c r="G10" s="1"/>
      <c r="H10" s="1"/>
    </row>
    <row r="11" spans="1:8" ht="33.75" x14ac:dyDescent="0.3">
      <c r="A11" s="14" t="s">
        <v>36</v>
      </c>
      <c r="B11" s="15" t="s">
        <v>37</v>
      </c>
      <c r="C11" s="16" t="s">
        <v>7</v>
      </c>
      <c r="D11" s="17">
        <v>18</v>
      </c>
      <c r="E11" s="1"/>
      <c r="F11" s="57"/>
      <c r="G11" s="1"/>
      <c r="H11" s="1"/>
    </row>
    <row r="12" spans="1:8" ht="33.75" x14ac:dyDescent="0.3">
      <c r="A12" s="14" t="s">
        <v>38</v>
      </c>
      <c r="B12" s="15" t="s">
        <v>39</v>
      </c>
      <c r="C12" s="16" t="s">
        <v>7</v>
      </c>
      <c r="D12" s="17">
        <v>2</v>
      </c>
      <c r="E12" s="1"/>
      <c r="F12" s="57"/>
      <c r="G12" s="1"/>
      <c r="H12" s="1"/>
    </row>
    <row r="13" spans="1:8" ht="33.75" x14ac:dyDescent="0.3">
      <c r="A13" s="14" t="s">
        <v>40</v>
      </c>
      <c r="B13" s="15" t="s">
        <v>26</v>
      </c>
      <c r="C13" s="16" t="s">
        <v>7</v>
      </c>
      <c r="D13" s="17">
        <v>2</v>
      </c>
      <c r="E13" s="1"/>
      <c r="F13" s="57"/>
      <c r="G13" s="1"/>
      <c r="H13" s="1"/>
    </row>
    <row r="14" spans="1:8" ht="22.5" x14ac:dyDescent="0.3">
      <c r="A14" s="14" t="s">
        <v>41</v>
      </c>
      <c r="B14" s="15" t="s">
        <v>42</v>
      </c>
      <c r="C14" s="16" t="s">
        <v>7</v>
      </c>
      <c r="D14" s="17">
        <v>8</v>
      </c>
      <c r="E14" s="1"/>
      <c r="F14" s="57"/>
      <c r="G14" s="1"/>
      <c r="H14" s="1"/>
    </row>
    <row r="15" spans="1:8" ht="22.5" x14ac:dyDescent="0.3">
      <c r="A15" s="14" t="s">
        <v>43</v>
      </c>
      <c r="B15" s="15" t="s">
        <v>44</v>
      </c>
      <c r="C15" s="16" t="s">
        <v>7</v>
      </c>
      <c r="D15" s="17">
        <v>10</v>
      </c>
      <c r="E15" s="1"/>
      <c r="F15" s="57"/>
      <c r="G15" s="1"/>
      <c r="H15" s="1"/>
    </row>
    <row r="16" spans="1:8" ht="33.75" x14ac:dyDescent="0.3">
      <c r="A16" s="14" t="s">
        <v>45</v>
      </c>
      <c r="B16" s="15" t="s">
        <v>27</v>
      </c>
      <c r="C16" s="16" t="s">
        <v>7</v>
      </c>
      <c r="D16" s="17">
        <v>3</v>
      </c>
      <c r="E16" s="1"/>
      <c r="F16" s="57"/>
      <c r="G16" s="1"/>
      <c r="H16" s="1"/>
    </row>
    <row r="17" spans="1:8" ht="22.5" x14ac:dyDescent="0.3">
      <c r="A17" s="14" t="s">
        <v>46</v>
      </c>
      <c r="B17" s="15" t="s">
        <v>47</v>
      </c>
      <c r="C17" s="16" t="s">
        <v>7</v>
      </c>
      <c r="D17" s="28">
        <v>20</v>
      </c>
      <c r="E17" s="29"/>
      <c r="F17" s="58"/>
      <c r="G17" s="29"/>
      <c r="H17" s="29"/>
    </row>
    <row r="18" spans="1:8" x14ac:dyDescent="0.3">
      <c r="A18" s="18" t="s">
        <v>48</v>
      </c>
      <c r="B18" s="19" t="s">
        <v>10</v>
      </c>
      <c r="C18" s="20"/>
      <c r="D18" s="31"/>
      <c r="E18" s="6"/>
      <c r="F18" s="4"/>
      <c r="G18" s="6"/>
      <c r="H18" s="6"/>
    </row>
    <row r="19" spans="1:8" x14ac:dyDescent="0.3">
      <c r="A19" s="14" t="s">
        <v>49</v>
      </c>
      <c r="B19" s="21" t="s">
        <v>50</v>
      </c>
      <c r="C19" s="22" t="s">
        <v>7</v>
      </c>
      <c r="D19" s="32">
        <v>2</v>
      </c>
      <c r="E19" s="1"/>
      <c r="F19" s="8">
        <v>0.12</v>
      </c>
      <c r="G19" s="1"/>
      <c r="H19" s="1"/>
    </row>
    <row r="20" spans="1:8" ht="21" x14ac:dyDescent="0.3">
      <c r="A20" s="18" t="s">
        <v>51</v>
      </c>
      <c r="B20" s="23" t="s">
        <v>11</v>
      </c>
      <c r="C20" s="20"/>
      <c r="D20" s="33"/>
      <c r="E20" s="6"/>
      <c r="F20" s="4"/>
      <c r="G20" s="6"/>
      <c r="H20" s="6"/>
    </row>
    <row r="21" spans="1:8" ht="33.75" x14ac:dyDescent="0.3">
      <c r="A21" s="14" t="s">
        <v>52</v>
      </c>
      <c r="B21" s="24" t="s">
        <v>12</v>
      </c>
      <c r="C21" s="22" t="s">
        <v>13</v>
      </c>
      <c r="D21" s="32">
        <v>2</v>
      </c>
      <c r="E21" s="9"/>
      <c r="F21" s="60">
        <v>0.12</v>
      </c>
      <c r="G21" s="9"/>
      <c r="H21" s="9"/>
    </row>
    <row r="22" spans="1:8" ht="22.5" x14ac:dyDescent="0.3">
      <c r="A22" s="14" t="s">
        <v>53</v>
      </c>
      <c r="B22" s="25" t="s">
        <v>14</v>
      </c>
      <c r="C22" s="22" t="s">
        <v>15</v>
      </c>
      <c r="D22" s="32">
        <v>6</v>
      </c>
      <c r="E22" s="3"/>
      <c r="F22" s="60"/>
      <c r="G22" s="3"/>
      <c r="H22" s="3"/>
    </row>
    <row r="23" spans="1:8" ht="21" x14ac:dyDescent="0.3">
      <c r="A23" s="18" t="s">
        <v>54</v>
      </c>
      <c r="B23" s="19" t="s">
        <v>16</v>
      </c>
      <c r="C23" s="20"/>
      <c r="D23" s="33"/>
      <c r="E23" s="7"/>
      <c r="F23" s="5"/>
      <c r="G23" s="7"/>
      <c r="H23" s="7"/>
    </row>
    <row r="24" spans="1:8" ht="46.5" x14ac:dyDescent="0.3">
      <c r="A24" s="14" t="s">
        <v>55</v>
      </c>
      <c r="B24" s="26" t="s">
        <v>17</v>
      </c>
      <c r="C24" s="22" t="s">
        <v>15</v>
      </c>
      <c r="D24" s="32">
        <v>50</v>
      </c>
      <c r="E24" s="9"/>
      <c r="F24" s="8">
        <v>0.12</v>
      </c>
      <c r="G24" s="9"/>
      <c r="H24" s="9"/>
    </row>
    <row r="25" spans="1:8" x14ac:dyDescent="0.3">
      <c r="A25" s="18" t="s">
        <v>56</v>
      </c>
      <c r="B25" s="23" t="s">
        <v>18</v>
      </c>
      <c r="C25" s="20"/>
      <c r="D25" s="33"/>
      <c r="E25" s="7"/>
      <c r="F25" s="5"/>
      <c r="G25" s="7"/>
      <c r="H25" s="7"/>
    </row>
    <row r="26" spans="1:8" x14ac:dyDescent="0.3">
      <c r="A26" s="14" t="s">
        <v>57</v>
      </c>
      <c r="B26" s="27" t="s">
        <v>19</v>
      </c>
      <c r="C26" s="22" t="s">
        <v>7</v>
      </c>
      <c r="D26" s="32">
        <v>10</v>
      </c>
      <c r="E26" s="9"/>
      <c r="F26" s="60">
        <v>0.12</v>
      </c>
      <c r="G26" s="9"/>
      <c r="H26" s="9"/>
    </row>
    <row r="27" spans="1:8" x14ac:dyDescent="0.3">
      <c r="A27" s="14" t="s">
        <v>58</v>
      </c>
      <c r="B27" s="27" t="s">
        <v>20</v>
      </c>
      <c r="C27" s="22" t="s">
        <v>7</v>
      </c>
      <c r="D27" s="32">
        <v>10</v>
      </c>
      <c r="E27" s="3"/>
      <c r="F27" s="60"/>
      <c r="G27" s="3"/>
      <c r="H27" s="3"/>
    </row>
    <row r="28" spans="1:8" x14ac:dyDescent="0.3">
      <c r="A28" s="14" t="s">
        <v>59</v>
      </c>
      <c r="B28" s="27" t="s">
        <v>60</v>
      </c>
      <c r="C28" s="22" t="s">
        <v>7</v>
      </c>
      <c r="D28" s="32">
        <v>10</v>
      </c>
      <c r="E28" s="9"/>
      <c r="F28" s="60"/>
      <c r="G28" s="9"/>
      <c r="H28" s="9"/>
    </row>
    <row r="29" spans="1:8" ht="21" x14ac:dyDescent="0.3">
      <c r="A29" s="18" t="s">
        <v>61</v>
      </c>
      <c r="B29" s="19" t="s">
        <v>21</v>
      </c>
      <c r="C29" s="20"/>
      <c r="D29" s="33"/>
      <c r="E29" s="7"/>
      <c r="F29" s="5"/>
      <c r="G29" s="7"/>
      <c r="H29" s="7"/>
    </row>
    <row r="30" spans="1:8" ht="136.5" x14ac:dyDescent="0.3">
      <c r="A30" s="14" t="s">
        <v>62</v>
      </c>
      <c r="B30" s="26" t="s">
        <v>63</v>
      </c>
      <c r="C30" s="22" t="s">
        <v>7</v>
      </c>
      <c r="D30" s="32">
        <v>10</v>
      </c>
      <c r="E30" s="9"/>
      <c r="F30" s="56">
        <v>0.12</v>
      </c>
      <c r="G30" s="30"/>
      <c r="H30" s="30"/>
    </row>
    <row r="31" spans="1:8" ht="91.5" x14ac:dyDescent="0.3">
      <c r="A31" s="14" t="s">
        <v>64</v>
      </c>
      <c r="B31" s="26" t="s">
        <v>65</v>
      </c>
      <c r="C31" s="22" t="s">
        <v>7</v>
      </c>
      <c r="D31" s="32">
        <v>20</v>
      </c>
      <c r="E31" s="9"/>
      <c r="F31" s="57"/>
      <c r="G31" s="30"/>
      <c r="H31" s="30"/>
    </row>
    <row r="32" spans="1:8" ht="46.5" x14ac:dyDescent="0.3">
      <c r="A32" s="14" t="s">
        <v>66</v>
      </c>
      <c r="B32" s="26" t="s">
        <v>67</v>
      </c>
      <c r="C32" s="22" t="s">
        <v>7</v>
      </c>
      <c r="D32" s="32">
        <v>10</v>
      </c>
      <c r="E32" s="9"/>
      <c r="F32" s="57"/>
      <c r="G32" s="30"/>
      <c r="H32" s="30"/>
    </row>
    <row r="33" spans="1:8" ht="57.75" x14ac:dyDescent="0.3">
      <c r="A33" s="14" t="s">
        <v>68</v>
      </c>
      <c r="B33" s="26" t="s">
        <v>69</v>
      </c>
      <c r="C33" s="22" t="s">
        <v>15</v>
      </c>
      <c r="D33" s="32">
        <v>10</v>
      </c>
      <c r="E33" s="9"/>
      <c r="F33" s="58"/>
      <c r="G33" s="30"/>
      <c r="H33" s="30"/>
    </row>
    <row r="34" spans="1:8" ht="21" x14ac:dyDescent="0.3">
      <c r="A34" s="18" t="s">
        <v>70</v>
      </c>
      <c r="B34" s="19" t="s">
        <v>71</v>
      </c>
      <c r="C34" s="20"/>
      <c r="D34" s="33"/>
      <c r="E34" s="7"/>
      <c r="F34" s="5"/>
      <c r="G34" s="7"/>
      <c r="H34" s="5"/>
    </row>
    <row r="35" spans="1:8" ht="22.5" x14ac:dyDescent="0.3">
      <c r="A35" s="14" t="s">
        <v>72</v>
      </c>
      <c r="B35" s="15" t="s">
        <v>22</v>
      </c>
      <c r="C35" s="22" t="s">
        <v>15</v>
      </c>
      <c r="D35" s="32">
        <v>60</v>
      </c>
      <c r="E35" s="1"/>
      <c r="F35" s="55">
        <v>0.12</v>
      </c>
      <c r="G35" s="9"/>
      <c r="H35" s="9"/>
    </row>
    <row r="36" spans="1:8" ht="22.5" x14ac:dyDescent="0.3">
      <c r="A36" s="14" t="s">
        <v>73</v>
      </c>
      <c r="B36" s="15" t="s">
        <v>23</v>
      </c>
      <c r="C36" s="22" t="s">
        <v>15</v>
      </c>
      <c r="D36" s="32">
        <v>58</v>
      </c>
      <c r="E36" s="1"/>
      <c r="F36" s="55"/>
      <c r="G36" s="9"/>
      <c r="H36" s="9"/>
    </row>
    <row r="37" spans="1:8" x14ac:dyDescent="0.3">
      <c r="A37" s="59" t="s">
        <v>24</v>
      </c>
      <c r="B37" s="59"/>
      <c r="C37" s="59"/>
      <c r="D37" s="59"/>
      <c r="E37" s="59"/>
      <c r="F37" s="59"/>
      <c r="G37" s="59"/>
      <c r="H37" s="2"/>
    </row>
  </sheetData>
  <mergeCells count="7">
    <mergeCell ref="A3:H3"/>
    <mergeCell ref="F35:F36"/>
    <mergeCell ref="F30:F33"/>
    <mergeCell ref="A37:G37"/>
    <mergeCell ref="F6:F17"/>
    <mergeCell ref="F21:F22"/>
    <mergeCell ref="F26:F2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view="pageBreakPreview" zoomScaleNormal="100" zoomScaleSheetLayoutView="100" workbookViewId="0">
      <selection activeCell="A3" sqref="A3:H3"/>
    </sheetView>
  </sheetViews>
  <sheetFormatPr defaultRowHeight="16.5" x14ac:dyDescent="0.3"/>
  <cols>
    <col min="1" max="1" width="3.5" bestFit="1" customWidth="1"/>
    <col min="2" max="2" width="49.25" customWidth="1"/>
    <col min="4" max="4" width="3.625" bestFit="1" customWidth="1"/>
    <col min="5" max="5" width="15.125" customWidth="1"/>
    <col min="7" max="7" width="12" customWidth="1"/>
    <col min="8" max="8" width="14.75" customWidth="1"/>
  </cols>
  <sheetData>
    <row r="1" spans="1:8" x14ac:dyDescent="0.3">
      <c r="A1" s="46"/>
      <c r="B1" s="48"/>
      <c r="C1" s="48"/>
      <c r="D1" s="48"/>
      <c r="E1" s="49"/>
      <c r="F1" s="51"/>
      <c r="G1" s="52"/>
      <c r="H1" s="53" t="s">
        <v>84</v>
      </c>
    </row>
    <row r="2" spans="1:8" x14ac:dyDescent="0.3">
      <c r="A2" s="46"/>
      <c r="B2" s="48"/>
      <c r="C2" s="48"/>
      <c r="D2" s="48"/>
      <c r="E2" s="49"/>
      <c r="F2" s="50"/>
      <c r="G2" s="52"/>
      <c r="H2" s="52"/>
    </row>
    <row r="3" spans="1:8" ht="21.75" x14ac:dyDescent="0.3">
      <c r="A3" s="54" t="s">
        <v>85</v>
      </c>
      <c r="B3" s="54"/>
      <c r="C3" s="54"/>
      <c r="D3" s="54"/>
      <c r="E3" s="54"/>
      <c r="F3" s="54"/>
      <c r="G3" s="54"/>
      <c r="H3" s="54"/>
    </row>
    <row r="5" spans="1:8" ht="57" x14ac:dyDescent="0.3">
      <c r="A5" s="11" t="s">
        <v>28</v>
      </c>
      <c r="B5" s="12" t="s">
        <v>0</v>
      </c>
      <c r="C5" s="12" t="s">
        <v>1</v>
      </c>
      <c r="D5" s="13" t="s">
        <v>25</v>
      </c>
      <c r="E5" s="4" t="s">
        <v>2</v>
      </c>
      <c r="F5" s="4" t="s">
        <v>3</v>
      </c>
      <c r="G5" s="4" t="s">
        <v>4</v>
      </c>
      <c r="H5" s="4" t="s">
        <v>5</v>
      </c>
    </row>
    <row r="6" spans="1:8" ht="33.75" x14ac:dyDescent="0.3">
      <c r="A6" s="14" t="s">
        <v>29</v>
      </c>
      <c r="B6" s="15" t="s">
        <v>6</v>
      </c>
      <c r="C6" s="16" t="s">
        <v>7</v>
      </c>
      <c r="D6" s="17">
        <v>110</v>
      </c>
      <c r="E6" s="34">
        <v>3579000</v>
      </c>
      <c r="F6" s="56">
        <v>0.12</v>
      </c>
      <c r="G6" s="34">
        <f>E6*1.12</f>
        <v>4008480.0000000005</v>
      </c>
      <c r="H6" s="34">
        <f>G6*D6</f>
        <v>440932800.00000006</v>
      </c>
    </row>
    <row r="7" spans="1:8" ht="33.75" x14ac:dyDescent="0.3">
      <c r="A7" s="14" t="s">
        <v>30</v>
      </c>
      <c r="B7" s="15" t="s">
        <v>8</v>
      </c>
      <c r="C7" s="16" t="s">
        <v>7</v>
      </c>
      <c r="D7" s="17">
        <v>33</v>
      </c>
      <c r="E7" s="34">
        <v>7158000</v>
      </c>
      <c r="F7" s="57"/>
      <c r="G7" s="34">
        <f t="shared" ref="G7:G17" si="0">E7*1.12</f>
        <v>8016960.0000000009</v>
      </c>
      <c r="H7" s="34">
        <f t="shared" ref="H7:H17" si="1">G7*D7</f>
        <v>264559680.00000003</v>
      </c>
    </row>
    <row r="8" spans="1:8" ht="33.75" x14ac:dyDescent="0.3">
      <c r="A8" s="14" t="s">
        <v>31</v>
      </c>
      <c r="B8" s="15" t="s">
        <v>9</v>
      </c>
      <c r="C8" s="16" t="s">
        <v>7</v>
      </c>
      <c r="D8" s="17">
        <v>10</v>
      </c>
      <c r="E8" s="34">
        <v>3280750</v>
      </c>
      <c r="F8" s="57"/>
      <c r="G8" s="34">
        <f t="shared" si="0"/>
        <v>3674440.0000000005</v>
      </c>
      <c r="H8" s="34">
        <f t="shared" si="1"/>
        <v>36744400.000000007</v>
      </c>
    </row>
    <row r="9" spans="1:8" ht="33.75" x14ac:dyDescent="0.3">
      <c r="A9" s="14" t="s">
        <v>32</v>
      </c>
      <c r="B9" s="15" t="s">
        <v>33</v>
      </c>
      <c r="C9" s="16" t="s">
        <v>7</v>
      </c>
      <c r="D9" s="17">
        <v>2</v>
      </c>
      <c r="E9" s="34">
        <v>7158000</v>
      </c>
      <c r="F9" s="57"/>
      <c r="G9" s="34">
        <f t="shared" si="0"/>
        <v>8016960.0000000009</v>
      </c>
      <c r="H9" s="34">
        <f t="shared" si="1"/>
        <v>16033920.000000002</v>
      </c>
    </row>
    <row r="10" spans="1:8" ht="33.75" x14ac:dyDescent="0.3">
      <c r="A10" s="14" t="s">
        <v>34</v>
      </c>
      <c r="B10" s="15" t="s">
        <v>35</v>
      </c>
      <c r="C10" s="16" t="s">
        <v>7</v>
      </c>
      <c r="D10" s="17">
        <v>147</v>
      </c>
      <c r="E10" s="34">
        <v>4175500</v>
      </c>
      <c r="F10" s="57"/>
      <c r="G10" s="34">
        <f t="shared" si="0"/>
        <v>4676560</v>
      </c>
      <c r="H10" s="34">
        <f t="shared" si="1"/>
        <v>687454320</v>
      </c>
    </row>
    <row r="11" spans="1:8" ht="33.75" x14ac:dyDescent="0.3">
      <c r="A11" s="14" t="s">
        <v>36</v>
      </c>
      <c r="B11" s="15" t="s">
        <v>37</v>
      </c>
      <c r="C11" s="16" t="s">
        <v>7</v>
      </c>
      <c r="D11" s="17">
        <v>18</v>
      </c>
      <c r="E11" s="34">
        <v>8351000</v>
      </c>
      <c r="F11" s="57"/>
      <c r="G11" s="34">
        <f t="shared" si="0"/>
        <v>9353120</v>
      </c>
      <c r="H11" s="34">
        <f t="shared" si="1"/>
        <v>168356160</v>
      </c>
    </row>
    <row r="12" spans="1:8" ht="33.75" x14ac:dyDescent="0.3">
      <c r="A12" s="14" t="s">
        <v>38</v>
      </c>
      <c r="B12" s="15" t="s">
        <v>39</v>
      </c>
      <c r="C12" s="16" t="s">
        <v>7</v>
      </c>
      <c r="D12" s="17">
        <v>2</v>
      </c>
      <c r="E12" s="34">
        <v>11244000</v>
      </c>
      <c r="F12" s="57"/>
      <c r="G12" s="34">
        <f t="shared" si="0"/>
        <v>12593280.000000002</v>
      </c>
      <c r="H12" s="34">
        <f t="shared" si="1"/>
        <v>25186560.000000004</v>
      </c>
    </row>
    <row r="13" spans="1:8" ht="33.75" x14ac:dyDescent="0.3">
      <c r="A13" s="14" t="s">
        <v>40</v>
      </c>
      <c r="B13" s="15" t="s">
        <v>26</v>
      </c>
      <c r="C13" s="16" t="s">
        <v>7</v>
      </c>
      <c r="D13" s="17">
        <v>2</v>
      </c>
      <c r="E13" s="34">
        <v>1796200</v>
      </c>
      <c r="F13" s="57"/>
      <c r="G13" s="34">
        <f t="shared" si="0"/>
        <v>2011744.0000000002</v>
      </c>
      <c r="H13" s="34">
        <f t="shared" si="1"/>
        <v>4023488.0000000005</v>
      </c>
    </row>
    <row r="14" spans="1:8" ht="22.5" x14ac:dyDescent="0.3">
      <c r="A14" s="14" t="s">
        <v>41</v>
      </c>
      <c r="B14" s="15" t="s">
        <v>42</v>
      </c>
      <c r="C14" s="16" t="s">
        <v>7</v>
      </c>
      <c r="D14" s="17">
        <v>8</v>
      </c>
      <c r="E14" s="34">
        <v>1569000</v>
      </c>
      <c r="F14" s="57"/>
      <c r="G14" s="34">
        <f t="shared" si="0"/>
        <v>1757280.0000000002</v>
      </c>
      <c r="H14" s="34">
        <f t="shared" si="1"/>
        <v>14058240.000000002</v>
      </c>
    </row>
    <row r="15" spans="1:8" ht="22.5" x14ac:dyDescent="0.3">
      <c r="A15" s="14" t="s">
        <v>43</v>
      </c>
      <c r="B15" s="15" t="s">
        <v>44</v>
      </c>
      <c r="C15" s="16" t="s">
        <v>7</v>
      </c>
      <c r="D15" s="17">
        <v>10</v>
      </c>
      <c r="E15" s="34">
        <v>1569000</v>
      </c>
      <c r="F15" s="57"/>
      <c r="G15" s="34">
        <f t="shared" si="0"/>
        <v>1757280.0000000002</v>
      </c>
      <c r="H15" s="34">
        <f t="shared" si="1"/>
        <v>17572800.000000004</v>
      </c>
    </row>
    <row r="16" spans="1:8" ht="33.75" x14ac:dyDescent="0.3">
      <c r="A16" s="14" t="s">
        <v>45</v>
      </c>
      <c r="B16" s="15" t="s">
        <v>27</v>
      </c>
      <c r="C16" s="16" t="s">
        <v>7</v>
      </c>
      <c r="D16" s="17">
        <v>3</v>
      </c>
      <c r="E16" s="34">
        <v>2235000</v>
      </c>
      <c r="F16" s="57"/>
      <c r="G16" s="34">
        <f t="shared" si="0"/>
        <v>2503200.0000000005</v>
      </c>
      <c r="H16" s="34">
        <f t="shared" si="1"/>
        <v>7509600.0000000019</v>
      </c>
    </row>
    <row r="17" spans="1:8" ht="22.5" x14ac:dyDescent="0.3">
      <c r="A17" s="14" t="s">
        <v>46</v>
      </c>
      <c r="B17" s="15" t="s">
        <v>47</v>
      </c>
      <c r="C17" s="16" t="s">
        <v>7</v>
      </c>
      <c r="D17" s="28">
        <v>20</v>
      </c>
      <c r="E17" s="35">
        <v>1528000</v>
      </c>
      <c r="F17" s="58"/>
      <c r="G17" s="34">
        <f t="shared" si="0"/>
        <v>1711360.0000000002</v>
      </c>
      <c r="H17" s="34">
        <f t="shared" si="1"/>
        <v>34227200.000000007</v>
      </c>
    </row>
    <row r="18" spans="1:8" x14ac:dyDescent="0.3">
      <c r="A18" s="18" t="s">
        <v>48</v>
      </c>
      <c r="B18" s="19" t="s">
        <v>10</v>
      </c>
      <c r="C18" s="20"/>
      <c r="D18" s="31"/>
      <c r="E18" s="36"/>
      <c r="F18" s="4"/>
      <c r="G18" s="6"/>
      <c r="H18" s="6"/>
    </row>
    <row r="19" spans="1:8" x14ac:dyDescent="0.3">
      <c r="A19" s="14" t="s">
        <v>49</v>
      </c>
      <c r="B19" s="21" t="s">
        <v>50</v>
      </c>
      <c r="C19" s="22" t="s">
        <v>7</v>
      </c>
      <c r="D19" s="32">
        <v>2</v>
      </c>
      <c r="E19" s="34">
        <v>650000</v>
      </c>
      <c r="F19" s="10">
        <v>0.12</v>
      </c>
      <c r="G19" s="34">
        <f t="shared" ref="G19" si="2">E19*1.12</f>
        <v>728000.00000000012</v>
      </c>
      <c r="H19" s="34">
        <f t="shared" ref="H19" si="3">G19*D19</f>
        <v>1456000.0000000002</v>
      </c>
    </row>
    <row r="20" spans="1:8" ht="21" x14ac:dyDescent="0.3">
      <c r="A20" s="18" t="s">
        <v>51</v>
      </c>
      <c r="B20" s="23" t="s">
        <v>11</v>
      </c>
      <c r="C20" s="20"/>
      <c r="D20" s="33"/>
      <c r="E20" s="36"/>
      <c r="F20" s="4"/>
      <c r="G20" s="6"/>
      <c r="H20" s="6"/>
    </row>
    <row r="21" spans="1:8" ht="33.75" x14ac:dyDescent="0.3">
      <c r="A21" s="14" t="s">
        <v>52</v>
      </c>
      <c r="B21" s="24" t="s">
        <v>12</v>
      </c>
      <c r="C21" s="22" t="s">
        <v>13</v>
      </c>
      <c r="D21" s="32">
        <v>2</v>
      </c>
      <c r="E21" s="37">
        <v>894750</v>
      </c>
      <c r="F21" s="60">
        <v>0.12</v>
      </c>
      <c r="G21" s="34">
        <f t="shared" ref="G21:G22" si="4">E21*1.12</f>
        <v>1002120.0000000001</v>
      </c>
      <c r="H21" s="34">
        <f t="shared" ref="H21:H22" si="5">G21*D21</f>
        <v>2004240.0000000002</v>
      </c>
    </row>
    <row r="22" spans="1:8" ht="22.5" x14ac:dyDescent="0.3">
      <c r="A22" s="14" t="s">
        <v>53</v>
      </c>
      <c r="B22" s="25" t="s">
        <v>14</v>
      </c>
      <c r="C22" s="22" t="s">
        <v>15</v>
      </c>
      <c r="D22" s="32">
        <v>6</v>
      </c>
      <c r="E22" s="38">
        <v>800000</v>
      </c>
      <c r="F22" s="60"/>
      <c r="G22" s="34">
        <f t="shared" si="4"/>
        <v>896000.00000000012</v>
      </c>
      <c r="H22" s="34">
        <f t="shared" si="5"/>
        <v>5376000.0000000009</v>
      </c>
    </row>
    <row r="23" spans="1:8" ht="21" x14ac:dyDescent="0.3">
      <c r="A23" s="18" t="s">
        <v>54</v>
      </c>
      <c r="B23" s="19" t="s">
        <v>16</v>
      </c>
      <c r="C23" s="20"/>
      <c r="D23" s="33"/>
      <c r="E23" s="39"/>
      <c r="F23" s="5"/>
      <c r="G23" s="7"/>
      <c r="H23" s="7"/>
    </row>
    <row r="24" spans="1:8" ht="46.5" x14ac:dyDescent="0.3">
      <c r="A24" s="14" t="s">
        <v>55</v>
      </c>
      <c r="B24" s="26" t="s">
        <v>17</v>
      </c>
      <c r="C24" s="22" t="s">
        <v>15</v>
      </c>
      <c r="D24" s="32">
        <v>50</v>
      </c>
      <c r="E24" s="37">
        <v>850000</v>
      </c>
      <c r="F24" s="10">
        <v>0.12</v>
      </c>
      <c r="G24" s="34">
        <f t="shared" ref="G24" si="6">E24*1.12</f>
        <v>952000.00000000012</v>
      </c>
      <c r="H24" s="34">
        <f t="shared" ref="H24" si="7">G24*D24</f>
        <v>47600000.000000007</v>
      </c>
    </row>
    <row r="25" spans="1:8" x14ac:dyDescent="0.3">
      <c r="A25" s="18" t="s">
        <v>56</v>
      </c>
      <c r="B25" s="23" t="s">
        <v>18</v>
      </c>
      <c r="C25" s="20"/>
      <c r="D25" s="33"/>
      <c r="E25" s="39"/>
      <c r="F25" s="5"/>
      <c r="G25" s="7"/>
      <c r="H25" s="7"/>
    </row>
    <row r="26" spans="1:8" x14ac:dyDescent="0.3">
      <c r="A26" s="14" t="s">
        <v>57</v>
      </c>
      <c r="B26" s="27" t="s">
        <v>19</v>
      </c>
      <c r="C26" s="22" t="s">
        <v>7</v>
      </c>
      <c r="D26" s="32">
        <v>10</v>
      </c>
      <c r="E26" s="37">
        <v>400000</v>
      </c>
      <c r="F26" s="60">
        <v>0.12</v>
      </c>
      <c r="G26" s="34">
        <f t="shared" ref="G26:G28" si="8">E26*1.12</f>
        <v>448000.00000000006</v>
      </c>
      <c r="H26" s="34">
        <f t="shared" ref="H26:H28" si="9">G26*D26</f>
        <v>4480000.0000000009</v>
      </c>
    </row>
    <row r="27" spans="1:8" x14ac:dyDescent="0.3">
      <c r="A27" s="14" t="s">
        <v>58</v>
      </c>
      <c r="B27" s="27" t="s">
        <v>20</v>
      </c>
      <c r="C27" s="22" t="s">
        <v>7</v>
      </c>
      <c r="D27" s="32">
        <v>10</v>
      </c>
      <c r="E27" s="38">
        <v>800000</v>
      </c>
      <c r="F27" s="60"/>
      <c r="G27" s="34">
        <f t="shared" si="8"/>
        <v>896000.00000000012</v>
      </c>
      <c r="H27" s="34">
        <f t="shared" si="9"/>
        <v>8960000.0000000019</v>
      </c>
    </row>
    <row r="28" spans="1:8" x14ac:dyDescent="0.3">
      <c r="A28" s="14" t="s">
        <v>59</v>
      </c>
      <c r="B28" s="27" t="s">
        <v>60</v>
      </c>
      <c r="C28" s="22" t="s">
        <v>7</v>
      </c>
      <c r="D28" s="32">
        <v>10</v>
      </c>
      <c r="E28" s="37">
        <v>963999.99999999988</v>
      </c>
      <c r="F28" s="60"/>
      <c r="G28" s="34">
        <f t="shared" si="8"/>
        <v>1079680</v>
      </c>
      <c r="H28" s="34">
        <f t="shared" si="9"/>
        <v>10796800</v>
      </c>
    </row>
    <row r="29" spans="1:8" ht="21" x14ac:dyDescent="0.3">
      <c r="A29" s="18" t="s">
        <v>61</v>
      </c>
      <c r="B29" s="19" t="s">
        <v>21</v>
      </c>
      <c r="C29" s="20"/>
      <c r="D29" s="33"/>
      <c r="E29" s="39"/>
      <c r="F29" s="5"/>
      <c r="G29" s="7"/>
      <c r="H29" s="7"/>
    </row>
    <row r="30" spans="1:8" ht="136.5" x14ac:dyDescent="0.3">
      <c r="A30" s="14" t="s">
        <v>62</v>
      </c>
      <c r="B30" s="26" t="s">
        <v>63</v>
      </c>
      <c r="C30" s="22" t="s">
        <v>7</v>
      </c>
      <c r="D30" s="32">
        <v>10</v>
      </c>
      <c r="E30" s="37">
        <v>1300000</v>
      </c>
      <c r="F30" s="56">
        <v>0.12</v>
      </c>
      <c r="G30" s="34">
        <f t="shared" ref="G30:G33" si="10">E30*1.12</f>
        <v>1456000.0000000002</v>
      </c>
      <c r="H30" s="34">
        <f t="shared" ref="H30:H33" si="11">G30*D30</f>
        <v>14560000.000000002</v>
      </c>
    </row>
    <row r="31" spans="1:8" ht="91.5" x14ac:dyDescent="0.3">
      <c r="A31" s="14" t="s">
        <v>64</v>
      </c>
      <c r="B31" s="26" t="s">
        <v>65</v>
      </c>
      <c r="C31" s="22" t="s">
        <v>7</v>
      </c>
      <c r="D31" s="32">
        <v>20</v>
      </c>
      <c r="E31" s="37">
        <v>110199.99999999999</v>
      </c>
      <c r="F31" s="57"/>
      <c r="G31" s="34">
        <f t="shared" si="10"/>
        <v>123424</v>
      </c>
      <c r="H31" s="34">
        <f t="shared" si="11"/>
        <v>2468480</v>
      </c>
    </row>
    <row r="32" spans="1:8" ht="46.5" x14ac:dyDescent="0.3">
      <c r="A32" s="14" t="s">
        <v>66</v>
      </c>
      <c r="B32" s="26" t="s">
        <v>67</v>
      </c>
      <c r="C32" s="22" t="s">
        <v>7</v>
      </c>
      <c r="D32" s="32">
        <v>10</v>
      </c>
      <c r="E32" s="37">
        <v>94435</v>
      </c>
      <c r="F32" s="57"/>
      <c r="G32" s="34">
        <f t="shared" si="10"/>
        <v>105767.20000000001</v>
      </c>
      <c r="H32" s="34">
        <f t="shared" si="11"/>
        <v>1057672</v>
      </c>
    </row>
    <row r="33" spans="1:8" ht="57.75" x14ac:dyDescent="0.3">
      <c r="A33" s="14" t="s">
        <v>68</v>
      </c>
      <c r="B33" s="26" t="s">
        <v>69</v>
      </c>
      <c r="C33" s="22" t="s">
        <v>15</v>
      </c>
      <c r="D33" s="32">
        <v>10</v>
      </c>
      <c r="E33" s="37">
        <v>1569729</v>
      </c>
      <c r="F33" s="58"/>
      <c r="G33" s="34">
        <f t="shared" si="10"/>
        <v>1758096.4800000002</v>
      </c>
      <c r="H33" s="34">
        <f t="shared" si="11"/>
        <v>17580964.800000001</v>
      </c>
    </row>
    <row r="34" spans="1:8" ht="21" x14ac:dyDescent="0.3">
      <c r="A34" s="18" t="s">
        <v>70</v>
      </c>
      <c r="B34" s="19" t="s">
        <v>71</v>
      </c>
      <c r="C34" s="20"/>
      <c r="D34" s="33"/>
      <c r="E34" s="39"/>
      <c r="F34" s="5"/>
      <c r="G34" s="7"/>
      <c r="H34" s="5"/>
    </row>
    <row r="35" spans="1:8" ht="22.5" x14ac:dyDescent="0.3">
      <c r="A35" s="14" t="s">
        <v>72</v>
      </c>
      <c r="B35" s="15" t="s">
        <v>22</v>
      </c>
      <c r="C35" s="22" t="s">
        <v>15</v>
      </c>
      <c r="D35" s="32">
        <v>60</v>
      </c>
      <c r="E35" s="34">
        <v>94050</v>
      </c>
      <c r="F35" s="55">
        <v>0.12</v>
      </c>
      <c r="G35" s="34">
        <f t="shared" ref="G35:G36" si="12">E35*1.12</f>
        <v>105336.00000000001</v>
      </c>
      <c r="H35" s="34">
        <f t="shared" ref="H35:H36" si="13">G35*D35</f>
        <v>6320160.0000000009</v>
      </c>
    </row>
    <row r="36" spans="1:8" ht="22.5" x14ac:dyDescent="0.3">
      <c r="A36" s="14" t="s">
        <v>73</v>
      </c>
      <c r="B36" s="15" t="s">
        <v>23</v>
      </c>
      <c r="C36" s="22" t="s">
        <v>15</v>
      </c>
      <c r="D36" s="32">
        <v>58</v>
      </c>
      <c r="E36" s="34">
        <v>90016.666666666672</v>
      </c>
      <c r="F36" s="55"/>
      <c r="G36" s="34">
        <f t="shared" si="12"/>
        <v>100818.66666666669</v>
      </c>
      <c r="H36" s="34">
        <f t="shared" si="13"/>
        <v>5847482.6666666679</v>
      </c>
    </row>
    <row r="37" spans="1:8" x14ac:dyDescent="0.3">
      <c r="A37" s="59" t="s">
        <v>24</v>
      </c>
      <c r="B37" s="59"/>
      <c r="C37" s="59"/>
      <c r="D37" s="59"/>
      <c r="E37" s="59"/>
      <c r="F37" s="59"/>
      <c r="G37" s="59"/>
      <c r="H37" s="40">
        <f>SUM(H6:H36)</f>
        <v>1845166967.4666667</v>
      </c>
    </row>
    <row r="39" spans="1:8" x14ac:dyDescent="0.3">
      <c r="A39" s="62" t="s">
        <v>74</v>
      </c>
      <c r="B39" s="62"/>
      <c r="C39" s="62"/>
      <c r="D39" s="62"/>
      <c r="E39" s="62"/>
      <c r="F39" s="62"/>
      <c r="G39" s="62"/>
      <c r="H39" s="62"/>
    </row>
    <row r="40" spans="1:8" ht="23.25" customHeight="1" x14ac:dyDescent="0.3">
      <c r="A40" s="61" t="s">
        <v>75</v>
      </c>
      <c r="B40" s="61"/>
      <c r="C40" s="61"/>
      <c r="D40" s="61"/>
      <c r="E40" s="61"/>
      <c r="F40" s="61"/>
      <c r="G40" s="61"/>
      <c r="H40" s="61"/>
    </row>
    <row r="41" spans="1:8" ht="38.25" customHeight="1" x14ac:dyDescent="0.3">
      <c r="A41" s="61" t="s">
        <v>76</v>
      </c>
      <c r="B41" s="61"/>
      <c r="C41" s="61"/>
      <c r="D41" s="61"/>
      <c r="E41" s="61"/>
      <c r="F41" s="61"/>
      <c r="G41" s="61"/>
      <c r="H41" s="61"/>
    </row>
    <row r="42" spans="1:8" ht="39" customHeight="1" x14ac:dyDescent="0.3">
      <c r="A42" s="61" t="s">
        <v>77</v>
      </c>
      <c r="B42" s="61"/>
      <c r="C42" s="61"/>
      <c r="D42" s="61"/>
      <c r="E42" s="61"/>
      <c r="F42" s="61"/>
      <c r="G42" s="61"/>
      <c r="H42" s="61"/>
    </row>
    <row r="43" spans="1:8" ht="15.75" customHeight="1" x14ac:dyDescent="0.3">
      <c r="A43" s="61" t="s">
        <v>78</v>
      </c>
      <c r="B43" s="61"/>
      <c r="C43" s="61"/>
      <c r="D43" s="61"/>
      <c r="E43" s="61"/>
      <c r="F43" s="61"/>
      <c r="G43" s="61"/>
      <c r="H43" s="61"/>
    </row>
    <row r="44" spans="1:8" x14ac:dyDescent="0.3">
      <c r="A44" s="41"/>
      <c r="B44" s="42"/>
      <c r="C44" s="43"/>
      <c r="D44" s="43"/>
      <c r="E44" s="43"/>
      <c r="F44" s="43"/>
      <c r="G44" s="44"/>
      <c r="H44" s="45"/>
    </row>
    <row r="45" spans="1:8" x14ac:dyDescent="0.3">
      <c r="A45" s="46"/>
      <c r="B45" s="47"/>
      <c r="C45" s="48"/>
      <c r="D45" s="48"/>
      <c r="E45" s="48"/>
      <c r="F45" s="48"/>
      <c r="G45" s="49"/>
      <c r="H45" s="50"/>
    </row>
    <row r="46" spans="1:8" x14ac:dyDescent="0.3">
      <c r="A46" s="61" t="s">
        <v>79</v>
      </c>
      <c r="B46" s="61"/>
      <c r="C46" s="61"/>
      <c r="D46" s="61"/>
      <c r="E46" s="61"/>
      <c r="F46" s="61"/>
      <c r="G46" s="61"/>
      <c r="H46" s="61"/>
    </row>
    <row r="47" spans="1:8" ht="33.75" customHeight="1" x14ac:dyDescent="0.3">
      <c r="A47" s="61" t="s">
        <v>80</v>
      </c>
      <c r="B47" s="61"/>
      <c r="C47" s="61"/>
      <c r="D47" s="61"/>
      <c r="E47" s="61"/>
      <c r="F47" s="61"/>
      <c r="G47" s="61"/>
      <c r="H47" s="61"/>
    </row>
    <row r="48" spans="1:8" ht="40.5" customHeight="1" x14ac:dyDescent="0.3">
      <c r="A48" s="61" t="s">
        <v>81</v>
      </c>
      <c r="B48" s="61"/>
      <c r="C48" s="61"/>
      <c r="D48" s="61"/>
      <c r="E48" s="61"/>
      <c r="F48" s="61"/>
      <c r="G48" s="61"/>
      <c r="H48" s="61"/>
    </row>
    <row r="49" spans="1:8" ht="33" customHeight="1" x14ac:dyDescent="0.3">
      <c r="A49" s="61" t="s">
        <v>82</v>
      </c>
      <c r="B49" s="61"/>
      <c r="C49" s="61"/>
      <c r="D49" s="61"/>
      <c r="E49" s="61"/>
      <c r="F49" s="61"/>
      <c r="G49" s="61"/>
      <c r="H49" s="61"/>
    </row>
    <row r="50" spans="1:8" ht="36" customHeight="1" x14ac:dyDescent="0.3">
      <c r="A50" s="61" t="s">
        <v>83</v>
      </c>
      <c r="B50" s="61"/>
      <c r="C50" s="61"/>
      <c r="D50" s="61"/>
      <c r="E50" s="61"/>
      <c r="F50" s="61"/>
      <c r="G50" s="61"/>
      <c r="H50" s="61"/>
    </row>
  </sheetData>
  <sheetProtection password="C763" sheet="1" objects="1" scenarios="1"/>
  <mergeCells count="17">
    <mergeCell ref="A37:G37"/>
    <mergeCell ref="A47:H47"/>
    <mergeCell ref="A48:H48"/>
    <mergeCell ref="A49:H49"/>
    <mergeCell ref="A50:H50"/>
    <mergeCell ref="A3:H3"/>
    <mergeCell ref="A39:H39"/>
    <mergeCell ref="A40:H40"/>
    <mergeCell ref="A41:H41"/>
    <mergeCell ref="A42:H42"/>
    <mergeCell ref="A43:H43"/>
    <mergeCell ref="A46:H46"/>
    <mergeCell ref="F6:F17"/>
    <mergeCell ref="F21:F22"/>
    <mergeCell ref="F26:F28"/>
    <mergeCell ref="F30:F33"/>
    <mergeCell ref="F35:F36"/>
  </mergeCells>
  <printOptions horizontalCentered="1"/>
  <pageMargins left="0.11811023622047245" right="0.11811023622047245"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Стоимость работ</vt:lpstr>
      <vt:lpstr>Предельная стоимость</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2025-10-30T10:50:40Z</cp:lastPrinted>
  <dcterms:created xsi:type="dcterms:W3CDTF">2025-02-20T11:18:07Z</dcterms:created>
  <dcterms:modified xsi:type="dcterms:W3CDTF">2025-10-30T10:51:59Z</dcterms:modified>
</cp:coreProperties>
</file>